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pnbp/pengelola keuangan/"/>
    </mc:Choice>
  </mc:AlternateContent>
  <xr:revisionPtr revIDLastSave="0" documentId="8_{DA4E9C51-FC36-A347-9FF7-91679CCE2FC3}" xr6:coauthVersionLast="34" xr6:coauthVersionMax="34" xr10:uidLastSave="{00000000-0000-0000-0000-000000000000}"/>
  <bookViews>
    <workbookView xWindow="1080" yWindow="1460" windowWidth="25940" windowHeight="13420" xr2:uid="{3D1330DB-0EC2-6240-8F3C-422839104A3E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L29" i="1"/>
  <c r="L28" i="1"/>
  <c r="L27" i="1"/>
  <c r="L26" i="1"/>
  <c r="L25" i="1"/>
  <c r="L24" i="1"/>
  <c r="L19" i="1"/>
  <c r="L18" i="1"/>
  <c r="L17" i="1"/>
  <c r="L16" i="1"/>
  <c r="L15" i="1"/>
  <c r="L14" i="1"/>
  <c r="L13" i="1"/>
  <c r="L12" i="1"/>
  <c r="L11" i="1"/>
  <c r="L10" i="1"/>
  <c r="L31" i="1" s="1"/>
  <c r="L33" i="1" s="1"/>
  <c r="L34" i="1" s="1"/>
  <c r="L35" i="1" s="1"/>
</calcChain>
</file>

<file path=xl/sharedStrings.xml><?xml version="1.0" encoding="utf-8"?>
<sst xmlns="http://schemas.openxmlformats.org/spreadsheetml/2006/main" count="131" uniqueCount="43">
  <si>
    <t>Nama Jabatan</t>
  </si>
  <si>
    <t>Pengelola Keuangan</t>
  </si>
  <si>
    <t>Sub Nama Jabatan</t>
  </si>
  <si>
    <t>Pengolah Data Keuangan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</si>
  <si>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</si>
  <si>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</si>
  <si>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</si>
  <si>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</si>
  <si>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</si>
  <si>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</si>
  <si>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</si>
  <si>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</si>
  <si>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</si>
  <si>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</si>
  <si>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</si>
  <si>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</si>
  <si>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</si>
  <si>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</si>
  <si>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</si>
  <si>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</si>
  <si>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</si>
  <si>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</si>
  <si>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menyiapkan bahan/instrumen pelaksanaan pengumpulan data keuangan sesuai dengan sasaran/responden;</t>
  </si>
  <si>
    <t>….</t>
  </si>
  <si>
    <t>jam</t>
  </si>
  <si>
    <t>menit</t>
  </si>
  <si>
    <t>menit/thn</t>
  </si>
  <si>
    <t>mengumpulkan data keuangan dari unit kerja dan sumber lain;</t>
  </si>
  <si>
    <t>menginput data keuangan sesuai dengan format pengolahan data;</t>
  </si>
  <si>
    <t>mengolah data keuangan sesuai dengan klasifikasinya sebagai bahan analisis;</t>
  </si>
  <si>
    <t>merekapitulasi data keuangan sesuai dengan jenis data sebagai bahan informasi;</t>
  </si>
  <si>
    <t>memverifikasi dan mengonfirmasi data keuangan untuk keakuratan data;</t>
  </si>
  <si>
    <t>menyajikan data keuangan sesuai dengan ketentuan dan perintah atasan;</t>
  </si>
  <si>
    <t>menyimpan data keuangan sesuai dengan prosedur agar mudah digunakan/ditemukan;</t>
  </si>
  <si>
    <t>melayani permintaan data keuangan sesuai dengan ketentuan;</t>
  </si>
  <si>
    <t>melaporkan hasil pelaksanaan tugas kepada atasan sebagai bahan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</si>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</sst>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9B08-31E7-634D-89EE-8ECB90C9D7FC}">
  <dimension ref="A1:N35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208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9" si="0">IFERROR(((F10*60)+H10)*J10,"")</f>
        <v/>
      </c>
      <c r="M10" s="17" t="s">
        <v>26</v>
      </c>
      <c r="N10" s="17"/>
    </row>
    <row r="11" spans="1:14" ht="112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28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44" x14ac:dyDescent="0.2">
      <c r="A13" s="12">
        <v>3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44" x14ac:dyDescent="0.2">
      <c r="A14" s="12">
        <v>4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28" x14ac:dyDescent="0.2">
      <c r="A15" s="12">
        <v>5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44" x14ac:dyDescent="0.2">
      <c r="A16" s="12">
        <v>6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60" x14ac:dyDescent="0.2">
      <c r="A17" s="12">
        <v>7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12" x14ac:dyDescent="0.2">
      <c r="A18" s="12">
        <v>8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60" x14ac:dyDescent="0.2">
      <c r="A19" s="12">
        <v>9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x14ac:dyDescent="0.2">
      <c r="A20" s="19"/>
      <c r="B20" s="20"/>
      <c r="C20" s="20"/>
      <c r="D20" s="20"/>
      <c r="E20" s="20"/>
      <c r="F20" s="16"/>
      <c r="G20" s="2"/>
      <c r="H20" s="16"/>
      <c r="I20" s="2"/>
      <c r="J20" s="21"/>
      <c r="K20" s="21"/>
      <c r="L20" s="2"/>
      <c r="M20" s="2"/>
      <c r="N20" s="2"/>
    </row>
    <row r="21" spans="1:14" x14ac:dyDescent="0.2">
      <c r="A21" s="8" t="s">
        <v>36</v>
      </c>
      <c r="B21" s="22" t="s">
        <v>37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/>
    </row>
    <row r="22" spans="1:14" x14ac:dyDescent="0.2">
      <c r="A22" s="4" t="s">
        <v>10</v>
      </c>
      <c r="B22" s="4" t="s">
        <v>11</v>
      </c>
      <c r="C22" s="4" t="s">
        <v>12</v>
      </c>
      <c r="D22" s="4"/>
      <c r="E22" s="5" t="s">
        <v>13</v>
      </c>
      <c r="F22" s="4" t="s">
        <v>14</v>
      </c>
      <c r="G22" s="4"/>
      <c r="H22" s="4"/>
      <c r="I22" s="4"/>
      <c r="J22" s="4" t="s">
        <v>15</v>
      </c>
      <c r="K22" s="4"/>
      <c r="L22" s="4" t="s">
        <v>16</v>
      </c>
      <c r="M22" s="4"/>
      <c r="N22" s="5" t="s">
        <v>17</v>
      </c>
    </row>
    <row r="23" spans="1:14" x14ac:dyDescent="0.2">
      <c r="A23" s="4"/>
      <c r="B23" s="4"/>
      <c r="C23" s="6" t="s">
        <v>18</v>
      </c>
      <c r="D23" s="6" t="s">
        <v>19</v>
      </c>
      <c r="E23" s="7"/>
      <c r="F23" s="4"/>
      <c r="G23" s="4"/>
      <c r="H23" s="4"/>
      <c r="I23" s="4"/>
      <c r="J23" s="4"/>
      <c r="K23" s="4"/>
      <c r="L23" s="4"/>
      <c r="M23" s="4"/>
      <c r="N23" s="7"/>
    </row>
    <row r="24" spans="1:14" x14ac:dyDescent="0.2">
      <c r="A24" s="24">
        <v>1</v>
      </c>
      <c r="B24" s="25"/>
      <c r="C24" s="26"/>
      <c r="D24" s="26"/>
      <c r="E24" s="26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ref="L24:L29" si="1">IFERROR(((F24*60)+H24)*J24,"")</f>
        <v/>
      </c>
      <c r="M24" s="17" t="s">
        <v>26</v>
      </c>
      <c r="N24" s="27"/>
    </row>
    <row r="25" spans="1:14" x14ac:dyDescent="0.2">
      <c r="A25" s="28">
        <v>2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3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4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5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6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31"/>
      <c r="B30" s="32"/>
      <c r="C30" s="32"/>
      <c r="D30" s="32"/>
      <c r="E30" s="3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21">
        <f>SUM(L10:L30)</f>
        <v>0</v>
      </c>
      <c r="M31" s="33" t="s">
        <v>25</v>
      </c>
      <c r="N31" s="33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v>72000</v>
      </c>
      <c r="M32" s="17" t="s">
        <v>25</v>
      </c>
      <c r="N32" s="17"/>
    </row>
    <row r="33" spans="1:14" x14ac:dyDescent="0.2">
      <c r="A33" s="18"/>
      <c r="B33" s="2" t="s">
        <v>40</v>
      </c>
      <c r="C33" s="2"/>
      <c r="D33" s="2"/>
      <c r="E33" s="2"/>
      <c r="F33" s="2"/>
      <c r="G33" s="2"/>
      <c r="H33" s="2"/>
      <c r="I33" s="2"/>
      <c r="J33" s="2"/>
      <c r="K33" s="17"/>
      <c r="L33" s="18">
        <f>ROUND(L31/L32,3)</f>
        <v>0</v>
      </c>
      <c r="M33" s="17"/>
      <c r="N33" s="17"/>
    </row>
    <row r="34" spans="1:14" x14ac:dyDescent="0.2">
      <c r="A34" s="18"/>
      <c r="B34" s="2"/>
      <c r="C34" s="2"/>
      <c r="D34" s="2"/>
      <c r="E34" s="2"/>
      <c r="F34" s="2"/>
      <c r="G34" s="2"/>
      <c r="H34" s="2"/>
      <c r="I34" s="2"/>
      <c r="J34" s="2"/>
      <c r="K34" s="34" t="s">
        <v>41</v>
      </c>
      <c r="L34" s="18">
        <f>ROUND(L33,0)</f>
        <v>0</v>
      </c>
      <c r="M34" s="17"/>
      <c r="N34" s="17"/>
    </row>
    <row r="35" spans="1:14" x14ac:dyDescent="0.2">
      <c r="A35" s="18"/>
      <c r="B35" s="2" t="str">
        <f>"Jadi, jumlah "&amp;C1&amp;" yang dibutuhkan sebanyak"</f>
        <v>Jadi, jumlah Pengelola Keuangan yang dibutuhkan sebanyak</v>
      </c>
      <c r="C35" s="2"/>
      <c r="D35" s="2"/>
      <c r="E35" s="2"/>
      <c r="F35" s="2"/>
      <c r="G35" s="2"/>
      <c r="H35" s="2"/>
      <c r="I35" s="2"/>
      <c r="J35" s="2"/>
      <c r="K35" s="34"/>
      <c r="L35" s="18">
        <f>L34</f>
        <v>0</v>
      </c>
      <c r="M35" s="17" t="s">
        <v>42</v>
      </c>
      <c r="N35" s="17"/>
    </row>
  </sheetData>
  <mergeCells count="17">
    <mergeCell ref="N22:N23"/>
    <mergeCell ref="L7:M8"/>
    <mergeCell ref="N7:N8"/>
    <mergeCell ref="B21:N21"/>
    <mergeCell ref="A22:A23"/>
    <mergeCell ref="B22:B23"/>
    <mergeCell ref="C22:D22"/>
    <mergeCell ref="E22:E23"/>
    <mergeCell ref="F22:I23"/>
    <mergeCell ref="J22:K23"/>
    <mergeCell ref="L22:M23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2018-07-16T08:48:42Z</dcterms:created>
  <dcterms:modified xsi:type="dcterms:W3CDTF">2018-07-16T08:49:01Z</dcterms:modified>
</cp:coreProperties>
</file>